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8" windowWidth="17496" windowHeight="9000"/>
  </bookViews>
  <sheets>
    <sheet name="лист" sheetId="11" r:id="rId1"/>
  </sheets>
  <calcPr calcId="125725"/>
</workbook>
</file>

<file path=xl/calcChain.xml><?xml version="1.0" encoding="utf-8"?>
<calcChain xmlns="http://schemas.openxmlformats.org/spreadsheetml/2006/main">
  <c r="D13" i="11"/>
  <c r="E13"/>
  <c r="C13"/>
  <c r="C21"/>
  <c r="E15"/>
  <c r="D15"/>
  <c r="C15"/>
  <c r="D22" l="1"/>
  <c r="E22"/>
  <c r="D21"/>
  <c r="E21"/>
  <c r="C22"/>
  <c r="E23" l="1"/>
  <c r="D23"/>
  <c r="C23"/>
</calcChain>
</file>

<file path=xl/sharedStrings.xml><?xml version="1.0" encoding="utf-8"?>
<sst xmlns="http://schemas.openxmlformats.org/spreadsheetml/2006/main" count="22" uniqueCount="18">
  <si>
    <t>(тыс.рублей)</t>
  </si>
  <si>
    <t>Показатели</t>
  </si>
  <si>
    <t>Доходы</t>
  </si>
  <si>
    <t>Дефицит(-), профицит(+)</t>
  </si>
  <si>
    <t>Расходы  - всего</t>
  </si>
  <si>
    <t>Расходы - всего</t>
  </si>
  <si>
    <t>Расходы</t>
  </si>
  <si>
    <t xml:space="preserve">Бюджет района </t>
  </si>
  <si>
    <t>Бюджеты муниципальных образований (поселений)</t>
  </si>
  <si>
    <t>Итого консолидированный бюджет района</t>
  </si>
  <si>
    <t>в том числе межбюджетные трансферты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</si>
  <si>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 том числе межбюджетные трансферты бюджетам муниципальных образований (поселений)</t>
  </si>
  <si>
    <t>в том числе межбюджетные трансферты из бюджета района</t>
  </si>
  <si>
    <t>в том числе межбюджетные трансферты бюджету района</t>
  </si>
  <si>
    <t>Прогноз основных характеристик консолидированного бюджета муниципального образования Кондинский район на 2017 год и на плановый период 2018 и 2019 годов</t>
  </si>
  <si>
    <t>2017 год</t>
  </si>
  <si>
    <t>2018 год</t>
  </si>
  <si>
    <t>2019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</si>
</sst>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3" fillId="0" borderId="0" xfId="0" applyFont="1"/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1" fillId="2" borderId="1" xfId="0" applyFont="1" applyFill="1" applyBorder="1"/>
    <xf numFmtId="164" fontId="1" fillId="2" borderId="1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0" fontId="4" fillId="0" borderId="0" xfId="0" applyFont="1" applyAlignment="1">
      <alignment horizontal="right"/>
    </xf>
    <xf numFmtId="0" fontId="1" fillId="2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3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E23"/>
  <sheetViews>
    <sheetView tabSelected="1" topLeftCell="A4" zoomScaleNormal="100" workbookViewId="0">
      <pane ySplit="2136" activePane="bottomLeft"/>
      <selection activeCell="A4" sqref="A4"/>
      <selection pane="bottomLeft" activeCell="C23" sqref="C23"/>
    </sheetView>
  </sheetViews>
  <sheetFormatPr defaultColWidth="8.88671875" defaultRowHeight="17.399999999999999"/>
  <cols>
    <col min="1" max="1" width="8.88671875" style="4"/>
    <col min="2" max="2" width="48.44140625" style="4" customWidth="1"/>
    <col min="3" max="3" width="28.33203125" style="4" customWidth="1"/>
    <col min="4" max="4" width="22.6640625" style="4" customWidth="1"/>
    <col min="5" max="5" width="22.5546875" style="4" customWidth="1"/>
    <col min="6" max="16384" width="8.88671875" style="4"/>
  </cols>
  <sheetData>
    <row r="3" spans="2:5" ht="42.75" customHeight="1">
      <c r="B3" s="16" t="s">
        <v>14</v>
      </c>
      <c r="C3" s="16"/>
      <c r="D3" s="17"/>
      <c r="E3" s="17"/>
    </row>
    <row r="4" spans="2:5" ht="5.25" customHeight="1">
      <c r="B4" s="6"/>
      <c r="C4" s="6"/>
    </row>
    <row r="5" spans="2:5">
      <c r="E5" s="10" t="s">
        <v>0</v>
      </c>
    </row>
    <row r="6" spans="2:5" ht="3" customHeight="1"/>
    <row r="7" spans="2:5" ht="22.95" customHeight="1">
      <c r="B7" s="2" t="s">
        <v>1</v>
      </c>
      <c r="C7" s="2" t="s">
        <v>15</v>
      </c>
      <c r="D7" s="2" t="s">
        <v>16</v>
      </c>
      <c r="E7" s="2" t="s">
        <v>17</v>
      </c>
    </row>
    <row r="8" spans="2:5">
      <c r="B8" s="12" t="s">
        <v>7</v>
      </c>
      <c r="C8" s="13"/>
      <c r="D8" s="14"/>
      <c r="E8" s="15"/>
    </row>
    <row r="9" spans="2:5" ht="27" customHeight="1">
      <c r="B9" s="7" t="s">
        <v>2</v>
      </c>
      <c r="C9" s="8">
        <v>3653758.3</v>
      </c>
      <c r="D9" s="3">
        <v>3206778.8</v>
      </c>
      <c r="E9" s="3">
        <v>3091821.6</v>
      </c>
    </row>
    <row r="10" spans="2:5" ht="84.75" customHeight="1">
      <c r="B10" s="11" t="s">
        <v>10</v>
      </c>
      <c r="C10" s="8">
        <v>59864</v>
      </c>
      <c r="D10" s="3">
        <v>0</v>
      </c>
      <c r="E10" s="3">
        <v>0</v>
      </c>
    </row>
    <row r="11" spans="2:5" ht="27" customHeight="1">
      <c r="B11" s="7" t="s">
        <v>4</v>
      </c>
      <c r="C11" s="8">
        <v>3653758.3</v>
      </c>
      <c r="D11" s="3">
        <v>3206778.8</v>
      </c>
      <c r="E11" s="3">
        <v>3091821.6</v>
      </c>
    </row>
    <row r="12" spans="2:5" ht="53.4" customHeight="1">
      <c r="B12" s="9" t="s">
        <v>11</v>
      </c>
      <c r="C12" s="8">
        <v>365994.6</v>
      </c>
      <c r="D12" s="3">
        <v>348572.6</v>
      </c>
      <c r="E12" s="3">
        <v>351378.6</v>
      </c>
    </row>
    <row r="13" spans="2:5" ht="27" customHeight="1">
      <c r="B13" s="1" t="s">
        <v>3</v>
      </c>
      <c r="C13" s="3">
        <f>C9-C11</f>
        <v>0</v>
      </c>
      <c r="D13" s="3">
        <f t="shared" ref="D13:E13" si="0">D9-D11</f>
        <v>0</v>
      </c>
      <c r="E13" s="3">
        <f t="shared" si="0"/>
        <v>0</v>
      </c>
    </row>
    <row r="14" spans="2:5">
      <c r="B14" s="12" t="s">
        <v>8</v>
      </c>
      <c r="C14" s="13"/>
      <c r="D14" s="14"/>
      <c r="E14" s="15"/>
    </row>
    <row r="15" spans="2:5" ht="41.4" customHeight="1">
      <c r="B15" s="5" t="s">
        <v>2</v>
      </c>
      <c r="C15" s="3">
        <f>97670.6+C16+64461.4</f>
        <v>528126.6</v>
      </c>
      <c r="D15" s="3">
        <f>97870.1+D16+67646.1</f>
        <v>514088.79999999993</v>
      </c>
      <c r="E15" s="3">
        <f>98032.4+E16+70314.2</f>
        <v>519725.2</v>
      </c>
    </row>
    <row r="16" spans="2:5" ht="31.2">
      <c r="B16" s="11" t="s">
        <v>12</v>
      </c>
      <c r="C16" s="8">
        <v>365994.6</v>
      </c>
      <c r="D16" s="3">
        <v>348572.6</v>
      </c>
      <c r="E16" s="3">
        <v>351378.6</v>
      </c>
    </row>
    <row r="17" spans="2:5" ht="22.2" customHeight="1">
      <c r="B17" s="1" t="s">
        <v>5</v>
      </c>
      <c r="C17" s="3">
        <v>528126.6</v>
      </c>
      <c r="D17" s="3">
        <v>514088.8</v>
      </c>
      <c r="E17" s="3">
        <v>519725.2</v>
      </c>
    </row>
    <row r="18" spans="2:5" ht="31.2">
      <c r="B18" s="9" t="s">
        <v>13</v>
      </c>
      <c r="C18" s="3">
        <v>59864</v>
      </c>
      <c r="D18" s="3">
        <v>0</v>
      </c>
      <c r="E18" s="3">
        <v>0</v>
      </c>
    </row>
    <row r="19" spans="2:5" ht="21.6" customHeight="1">
      <c r="B19" s="1" t="s">
        <v>3</v>
      </c>
      <c r="C19" s="3"/>
      <c r="D19" s="3"/>
      <c r="E19" s="3"/>
    </row>
    <row r="20" spans="2:5">
      <c r="B20" s="12" t="s">
        <v>9</v>
      </c>
      <c r="C20" s="13"/>
      <c r="D20" s="14"/>
      <c r="E20" s="15"/>
    </row>
    <row r="21" spans="2:5" ht="18.600000000000001" customHeight="1">
      <c r="B21" s="1" t="s">
        <v>2</v>
      </c>
      <c r="C21" s="3">
        <f>C9+C15-C10-C16</f>
        <v>3756026.3</v>
      </c>
      <c r="D21" s="3">
        <f t="shared" ref="D21:E21" si="1">D9+D15-D10-D16</f>
        <v>3372294.9999999995</v>
      </c>
      <c r="E21" s="3">
        <f t="shared" si="1"/>
        <v>3260168.2</v>
      </c>
    </row>
    <row r="22" spans="2:5" ht="18.600000000000001" customHeight="1">
      <c r="B22" s="1" t="s">
        <v>6</v>
      </c>
      <c r="C22" s="3">
        <f>C11+C17-C12-C18</f>
        <v>3756026.3</v>
      </c>
      <c r="D22" s="3">
        <f t="shared" ref="D22:E22" si="2">D11+D17-D12-D18</f>
        <v>3372294.9999999995</v>
      </c>
      <c r="E22" s="3">
        <f t="shared" si="2"/>
        <v>3260168.2</v>
      </c>
    </row>
    <row r="23" spans="2:5" ht="18.600000000000001" customHeight="1">
      <c r="B23" s="1" t="s">
        <v>3</v>
      </c>
      <c r="C23" s="3">
        <f>C21-C22</f>
        <v>0</v>
      </c>
      <c r="D23" s="3">
        <f t="shared" ref="D23:E23" si="3">D21-D22</f>
        <v>0</v>
      </c>
      <c r="E23" s="3">
        <f t="shared" si="3"/>
        <v>0</v>
      </c>
    </row>
  </sheetData>
  <mergeCells count="4">
    <mergeCell ref="B8:E8"/>
    <mergeCell ref="B14:E14"/>
    <mergeCell ref="B20:E20"/>
    <mergeCell ref="B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firstPageNumber="2600" orientation="portrait" useFirstPageNumber="1" r:id="rId1"/>
  <headerFooter>
    <oddHeader xml:space="preserve">&amp;R&amp;"Times New Roman,обычный"&amp;12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02-2211</cp:lastModifiedBy>
  <cp:lastPrinted>2016-11-15T06:57:20Z</cp:lastPrinted>
  <dcterms:created xsi:type="dcterms:W3CDTF">2014-10-01T04:51:09Z</dcterms:created>
  <dcterms:modified xsi:type="dcterms:W3CDTF">2016-11-15T07:15:49Z</dcterms:modified>
</cp:coreProperties>
</file>